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307B18D8-CB96-4DF4-8017-16366700FA0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Predračun!$A$1:$P$50</definedName>
    <definedName name="_xlnm.Print_Titles" localSheetId="1">Predračun!$13:$13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9" i="1" l="1"/>
  <c r="P29" i="1" s="1"/>
  <c r="O18" i="1"/>
  <c r="P18" i="1" s="1"/>
  <c r="O19" i="1"/>
  <c r="P19" i="1" s="1"/>
  <c r="O15" i="1"/>
  <c r="P15" i="1" s="1"/>
  <c r="O44" i="1" l="1"/>
  <c r="I26" i="1"/>
  <c r="I38" i="1"/>
  <c r="I39" i="1"/>
  <c r="I40" i="1"/>
  <c r="P44" i="1" l="1"/>
  <c r="O14" i="1"/>
  <c r="P14" i="1" s="1"/>
  <c r="O16" i="1"/>
  <c r="P16" i="1" s="1"/>
  <c r="O17" i="1"/>
  <c r="P17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O28" i="1"/>
  <c r="P28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O45" i="1"/>
  <c r="P45" i="1" s="1"/>
  <c r="H27" i="1" l="1"/>
  <c r="I27" i="1" s="1"/>
  <c r="P27" i="1" s="1"/>
  <c r="H43" i="1"/>
  <c r="P43" i="1" s="1"/>
  <c r="P46" i="1" l="1"/>
</calcChain>
</file>

<file path=xl/sharedStrings.xml><?xml version="1.0" encoding="utf-8"?>
<sst xmlns="http://schemas.openxmlformats.org/spreadsheetml/2006/main" count="155" uniqueCount="98">
  <si>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</si>
  <si>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</si>
  <si>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</si>
  <si>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</si>
  <si>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</si>
  <si>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</si>
  <si>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</si>
  <si>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</si>
  <si>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</si>
  <si>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</si>
  <si>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</si>
  <si>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</si>
  <si>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</si>
  <si>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</si>
  <si>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</si>
  <si>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</si>
  <si>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</si>
  <si>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</si>
  <si>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</si>
  <si>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</si>
  <si>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</si>
  <si>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</si>
  <si>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</si>
  <si>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</si>
  <si>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</si>
  <si>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</si>
  <si>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</si>
  <si>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</si>
  <si>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23.</t>
  </si>
  <si>
    <t>25.</t>
  </si>
  <si>
    <t>26.</t>
  </si>
  <si>
    <t>27.</t>
  </si>
  <si>
    <t>CENA brez DDV v €</t>
  </si>
  <si>
    <t>CENA z DDV v €</t>
  </si>
  <si>
    <t>kom</t>
  </si>
  <si>
    <t>2.</t>
  </si>
  <si>
    <t>9.</t>
  </si>
  <si>
    <t>17.</t>
  </si>
  <si>
    <t>21.</t>
  </si>
  <si>
    <t>22.</t>
  </si>
  <si>
    <t>24.</t>
  </si>
  <si>
    <t>PETROVOBRDO</t>
  </si>
  <si>
    <t>Št.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</si>
  <si>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</si>
  <si>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</si>
  <si>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</si>
  <si>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</si>
  <si>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</si>
  <si>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</si>
  <si>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VLOŽENO SADJE IN ZELENJAVA, MARMELADE, MED</t>
  </si>
  <si>
    <t>Skupna vsota</t>
  </si>
  <si>
    <t>Džem, mešani okusi (enakovreden kot Menz ali Viva), 25g</t>
  </si>
  <si>
    <t>Marmelada, mešana (enakovreden kot Belsad, Podravka), 870g</t>
  </si>
  <si>
    <t>Marmelada, marelična (enakovreden kot Belsad, Podravka), 870g</t>
  </si>
  <si>
    <t>Marmelada, dia, različni okusi (enakovreden kot Menz), 20g</t>
  </si>
  <si>
    <t>Marmelada za peko, trda, marelica (enakovreden kot Presad), 5000g</t>
  </si>
  <si>
    <t>Med, cvetlični, v steklenem kozarcu (enakovreden kot Medex), 900g</t>
  </si>
  <si>
    <t>Med, cvetlični (enakovreden kot Medex), 20g</t>
  </si>
  <si>
    <t>Med, dia (enakovreden kot Medex), 20g</t>
  </si>
  <si>
    <t>Kompot, breskev (enakovreden kot Every day), 2650g</t>
  </si>
  <si>
    <t>Kompot, ananas - koščki (enakovreden kot Every day), 2650g</t>
  </si>
  <si>
    <t>Kompot, marelica (enakovreden kot Every day), 2650g</t>
  </si>
  <si>
    <t>Kompot, jagoda (enakovreden kot Every day), 820 g</t>
  </si>
  <si>
    <t>Kompot, višnja, brez koščic v steklenem kozarcu (enakovreden kot Every day), 680g</t>
  </si>
  <si>
    <t>Paradižnik, koncentrat (enakovreden kot Natureta), 700g</t>
  </si>
  <si>
    <t>Džuveč, vložena zelenjava v konzervi (enakovreden kot Natureta), 4000g</t>
  </si>
  <si>
    <t>Grah, vložena zelenjava v konzervi (enakovreden kot Natureta), 4000g</t>
  </si>
  <si>
    <t>Stročji fižol, vložena zelenjava v konzervi (enakovreden kot Natureta), 4000g</t>
  </si>
  <si>
    <t>Rjavi fižol, vložena zelenjava v konzervi (enakovreden kot Natureta), 2650g</t>
  </si>
  <si>
    <t>Rdeča pesa, vložena zelenjava v konzervi (enakovreden kot Natureta), 4000g</t>
  </si>
  <si>
    <t>Paprike v kisu, vložena zelenjava v konzervi (enakovreden kot Natureta), 4000g</t>
  </si>
  <si>
    <t>Kumarice v kisu, vložena zelenjava v konzervi (enakovreden kot Natureta), 4000g</t>
  </si>
  <si>
    <t>Korenje, kocke, vložena zelenjava v konzervi (enakovreden kot Natureta), 4000g</t>
  </si>
  <si>
    <t>Mešana solata, vložena zelenjava v konzervi (enakovreden kot Nartureta), 4000g</t>
  </si>
  <si>
    <t>Šampinjoni, v kisu, vložena zelenjava v konzervi (enakovreden kot Natureta), 2650 g</t>
  </si>
  <si>
    <t>Koruza, vložena zelenjava v konzervi (enakovreden kot Natureta), 320g</t>
  </si>
  <si>
    <t>SKUPNA VSOTA z DDV</t>
  </si>
  <si>
    <t>KOLIČINA</t>
  </si>
  <si>
    <t>Q letna</t>
  </si>
  <si>
    <t>Kompot, sadna solata (enakovreden kot Mercator), 2650g</t>
  </si>
  <si>
    <t>Paradižnik, olupljen, pelati (enakovreden kot Natureta), 2650g</t>
  </si>
  <si>
    <t>28.</t>
  </si>
  <si>
    <t>Šampinjoni, slani, vložena zelenjava v konzervi (enakovreden kot Natureta), 2650 g</t>
  </si>
  <si>
    <t>Marmelada, mešana 25g</t>
  </si>
  <si>
    <t>29.</t>
  </si>
  <si>
    <t>Kompot, sadna solata (enakovreden kot Good ali Mercator), 2650g</t>
  </si>
  <si>
    <t>Raradižnik, olupljen, pelati (enakovreden kot Natureta), 2650g</t>
  </si>
  <si>
    <t>Marmelada, jagodna (enakovredna kot Belsad, Podravka), 700 g</t>
  </si>
  <si>
    <t>Marmelada, mešana (enakovreden kot Belsad, Podravka), 840g</t>
  </si>
  <si>
    <t>Marmelada, marelična (enakovreden kot Belsad, Podravka), 840g</t>
  </si>
  <si>
    <t>30.</t>
  </si>
  <si>
    <t>Marmelada, dia, različni okusi (enakovreden kot Darbo), 330g</t>
  </si>
  <si>
    <t>31.</t>
  </si>
  <si>
    <t>Kompot, hruška (Enakovreden kot Natureta), 850 g</t>
  </si>
  <si>
    <t>32.</t>
  </si>
  <si>
    <t>Kompot, hruška (enakovreden kot Natureta), 850 g</t>
  </si>
  <si>
    <t>OBR-3/XVI</t>
  </si>
  <si>
    <t>Marmelada, mešana 25g (ali džem)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</si>
</sst>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3" borderId="9" xfId="1" applyFont="1" applyFill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3" fillId="0" borderId="3" xfId="1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left" vertical="center"/>
    </xf>
    <xf numFmtId="0" fontId="3" fillId="0" borderId="10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164" fontId="3" fillId="0" borderId="6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5" borderId="3" xfId="1" applyFont="1" applyFill="1" applyBorder="1" applyAlignment="1">
      <alignment horizontal="left" vertical="center"/>
    </xf>
    <xf numFmtId="0" fontId="3" fillId="4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9" fillId="6" borderId="0" xfId="1" applyFont="1" applyFill="1" applyAlignment="1" applyProtection="1">
      <alignment horizontal="left" vertical="center"/>
      <protection locked="0"/>
    </xf>
    <xf numFmtId="0" fontId="3" fillId="6" borderId="0" xfId="1" applyFont="1" applyFill="1" applyAlignment="1" applyProtection="1">
      <alignment horizontal="left" vertical="center"/>
      <protection locked="0"/>
    </xf>
    <xf numFmtId="0" fontId="3" fillId="6" borderId="3" xfId="1" applyFont="1" applyFill="1" applyBorder="1" applyAlignment="1" applyProtection="1">
      <alignment horizontal="left" vertical="center"/>
      <protection locked="0"/>
    </xf>
    <xf numFmtId="0" fontId="3" fillId="6" borderId="7" xfId="1" applyFont="1" applyFill="1" applyBorder="1" applyAlignment="1" applyProtection="1">
      <alignment horizontal="left" vertical="center"/>
      <protection locked="0"/>
    </xf>
    <xf numFmtId="14" fontId="0" fillId="6" borderId="0" xfId="0" applyNumberFormat="1" applyFill="1" applyProtection="1">
      <protection locked="0"/>
    </xf>
    <xf numFmtId="164" fontId="3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/>
    </xf>
    <xf numFmtId="0" fontId="4" fillId="8" borderId="2" xfId="1" applyFont="1" applyFill="1" applyBorder="1" applyAlignment="1">
      <alignment horizontal="right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4" fontId="4" fillId="8" borderId="3" xfId="1" applyNumberFormat="1" applyFont="1" applyFill="1" applyBorder="1" applyAlignment="1">
      <alignment horizontal="center" vertical="center" wrapText="1"/>
    </xf>
    <xf numFmtId="4" fontId="4" fillId="8" borderId="5" xfId="1" applyNumberFormat="1" applyFont="1" applyFill="1" applyBorder="1" applyAlignment="1">
      <alignment horizontal="center" vertical="center" wrapText="1"/>
    </xf>
    <xf numFmtId="164" fontId="4" fillId="8" borderId="3" xfId="1" applyNumberFormat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15" xfId="0" applyBorder="1"/>
    <xf numFmtId="0" fontId="3" fillId="0" borderId="15" xfId="1" applyFont="1" applyBorder="1" applyAlignment="1">
      <alignment horizontal="left" vertical="center"/>
    </xf>
    <xf numFmtId="164" fontId="4" fillId="8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right" vertical="center"/>
    </xf>
    <xf numFmtId="0" fontId="10" fillId="0" borderId="17" xfId="0" applyFont="1" applyBorder="1"/>
    <xf numFmtId="0" fontId="0" fillId="0" borderId="17" xfId="0" applyBorder="1"/>
    <xf numFmtId="0" fontId="3" fillId="0" borderId="17" xfId="1" applyFont="1" applyBorder="1" applyAlignment="1">
      <alignment horizontal="left" vertical="center"/>
    </xf>
    <xf numFmtId="164" fontId="3" fillId="0" borderId="17" xfId="1" applyNumberFormat="1" applyFont="1" applyBorder="1" applyAlignment="1">
      <alignment horizontal="right" vertical="center"/>
    </xf>
    <xf numFmtId="3" fontId="0" fillId="0" borderId="0" xfId="0" applyNumberFormat="1"/>
    <xf numFmtId="3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4" fillId="8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/>
    </xf>
    <xf numFmtId="3" fontId="0" fillId="0" borderId="17" xfId="0" applyNumberFormat="1" applyBorder="1"/>
    <xf numFmtId="4" fontId="5" fillId="0" borderId="18" xfId="1" applyNumberFormat="1" applyFont="1" applyBorder="1" applyAlignment="1">
      <alignment horizontal="right" vertical="center"/>
    </xf>
    <xf numFmtId="3" fontId="2" fillId="0" borderId="0" xfId="0" applyNumberFormat="1" applyFont="1"/>
    <xf numFmtId="3" fontId="2" fillId="0" borderId="17" xfId="0" applyNumberFormat="1" applyFont="1" applyBorder="1"/>
    <xf numFmtId="164" fontId="3" fillId="6" borderId="3" xfId="1" applyNumberFormat="1" applyFont="1" applyFill="1" applyBorder="1" applyAlignment="1" applyProtection="1">
      <alignment horizontal="right" vertical="center"/>
      <protection locked="0"/>
    </xf>
    <xf numFmtId="3" fontId="3" fillId="0" borderId="3" xfId="1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6" borderId="0" xfId="0" applyFill="1" applyProtection="1">
      <protection locked="0"/>
    </xf>
    <xf numFmtId="0" fontId="6" fillId="6" borderId="0" xfId="1" applyFont="1" applyFill="1" applyAlignment="1" applyProtection="1">
      <alignment horizontal="center" vertical="center"/>
      <protection locked="0"/>
    </xf>
    <xf numFmtId="0" fontId="7" fillId="7" borderId="12" xfId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2EBF-4457-495B-B7CB-1292EA13FEC5}">
  <dimension ref="A1:C32"/>
  <sheetViews>
    <sheetView topLeftCell="A13" workbookViewId="0">
      <selection activeCell="C1" sqref="C1:C32"/>
    </sheetView>
  </sheetViews>
  <sheetFormatPr defaultRowHeight="14.4" x14ac:dyDescent="0.3"/>
  <cols>
    <col min="2" max="2" width="69.6640625" bestFit="1" customWidth="1"/>
  </cols>
  <sheetData>
    <row r="1" spans="1:3" x14ac:dyDescent="0.3">
      <c r="A1">
        <v>16254</v>
      </c>
      <c r="B1" t="s">
        <v>51</v>
      </c>
      <c r="C1" s="23">
        <v>0.113875</v>
      </c>
    </row>
    <row r="2" spans="1:3" x14ac:dyDescent="0.3">
      <c r="A2">
        <v>10406</v>
      </c>
      <c r="B2" s="15" t="s">
        <v>83</v>
      </c>
      <c r="C2" s="64">
        <v>0.113875</v>
      </c>
    </row>
    <row r="3" spans="1:3" x14ac:dyDescent="0.3">
      <c r="A3">
        <v>16201</v>
      </c>
      <c r="B3" t="s">
        <v>52</v>
      </c>
      <c r="C3" s="15">
        <v>2.2111764705882351</v>
      </c>
    </row>
    <row r="4" spans="1:3" x14ac:dyDescent="0.3">
      <c r="A4">
        <v>16197</v>
      </c>
      <c r="B4" t="s">
        <v>53</v>
      </c>
      <c r="C4" s="15">
        <v>2.4335294117647059</v>
      </c>
    </row>
    <row r="5" spans="1:3" x14ac:dyDescent="0.3">
      <c r="A5">
        <v>13074</v>
      </c>
      <c r="B5" t="s">
        <v>87</v>
      </c>
      <c r="C5" s="15">
        <v>2.2750000000000004</v>
      </c>
    </row>
    <row r="6" spans="1:3" x14ac:dyDescent="0.3">
      <c r="A6">
        <v>16144</v>
      </c>
      <c r="B6" t="s">
        <v>91</v>
      </c>
      <c r="C6" s="15">
        <v>2.8305000000000002</v>
      </c>
    </row>
    <row r="7" spans="1:3" x14ac:dyDescent="0.3">
      <c r="A7">
        <v>16300</v>
      </c>
      <c r="B7" t="s">
        <v>54</v>
      </c>
      <c r="C7" s="15">
        <v>0.15075</v>
      </c>
    </row>
    <row r="8" spans="1:3" x14ac:dyDescent="0.3">
      <c r="A8">
        <v>10407</v>
      </c>
      <c r="B8" t="s">
        <v>55</v>
      </c>
      <c r="C8" s="15">
        <v>14.969374999999999</v>
      </c>
    </row>
    <row r="9" spans="1:3" x14ac:dyDescent="0.3">
      <c r="A9">
        <v>16198</v>
      </c>
      <c r="B9" t="s">
        <v>56</v>
      </c>
      <c r="C9" s="15">
        <v>5.6216875000000002</v>
      </c>
    </row>
    <row r="10" spans="1:3" x14ac:dyDescent="0.3">
      <c r="A10">
        <v>10405</v>
      </c>
      <c r="B10" t="s">
        <v>57</v>
      </c>
      <c r="C10" s="15">
        <v>0.11880000000000002</v>
      </c>
    </row>
    <row r="11" spans="1:3" x14ac:dyDescent="0.3">
      <c r="A11">
        <v>16199</v>
      </c>
      <c r="B11" t="s">
        <v>58</v>
      </c>
      <c r="C11" s="25">
        <v>0.18312499999999995</v>
      </c>
    </row>
    <row r="12" spans="1:3" x14ac:dyDescent="0.3">
      <c r="A12">
        <v>16190</v>
      </c>
      <c r="B12" t="s">
        <v>59</v>
      </c>
      <c r="C12" s="15">
        <v>5.8763749999999995</v>
      </c>
    </row>
    <row r="13" spans="1:3" x14ac:dyDescent="0.3">
      <c r="A13">
        <v>16255</v>
      </c>
      <c r="B13" t="s">
        <v>60</v>
      </c>
      <c r="C13" s="15">
        <v>4.1813524590163933</v>
      </c>
    </row>
    <row r="14" spans="1:3" x14ac:dyDescent="0.3">
      <c r="A14">
        <v>16253</v>
      </c>
      <c r="B14" t="s">
        <v>61</v>
      </c>
      <c r="C14" s="15">
        <v>5.4258749999999996</v>
      </c>
    </row>
    <row r="15" spans="1:3" x14ac:dyDescent="0.3">
      <c r="A15">
        <v>13051</v>
      </c>
      <c r="B15" t="s">
        <v>62</v>
      </c>
      <c r="C15" s="26">
        <v>2.3624999999999998</v>
      </c>
    </row>
    <row r="16" spans="1:3" x14ac:dyDescent="0.3">
      <c r="A16">
        <v>16351</v>
      </c>
      <c r="B16" t="s">
        <v>95</v>
      </c>
      <c r="C16" s="26">
        <v>2.1897865853658534</v>
      </c>
    </row>
    <row r="17" spans="1:3" x14ac:dyDescent="0.3">
      <c r="A17">
        <v>16296</v>
      </c>
      <c r="B17" t="s">
        <v>63</v>
      </c>
      <c r="C17" s="26">
        <v>1.4000000000000004</v>
      </c>
    </row>
    <row r="18" spans="1:3" x14ac:dyDescent="0.3">
      <c r="A18">
        <v>13086</v>
      </c>
      <c r="B18" t="s">
        <v>85</v>
      </c>
      <c r="C18" s="15">
        <v>6.625</v>
      </c>
    </row>
    <row r="19" spans="1:3" x14ac:dyDescent="0.3">
      <c r="A19">
        <v>16203</v>
      </c>
      <c r="B19" t="s">
        <v>86</v>
      </c>
      <c r="C19" s="23">
        <v>3.8601666666666667</v>
      </c>
    </row>
    <row r="20" spans="1:3" x14ac:dyDescent="0.3">
      <c r="A20">
        <v>16154</v>
      </c>
      <c r="B20" t="s">
        <v>64</v>
      </c>
      <c r="C20" s="15">
        <v>2.3987500000000002</v>
      </c>
    </row>
    <row r="21" spans="1:3" x14ac:dyDescent="0.3">
      <c r="A21">
        <v>11021</v>
      </c>
      <c r="B21" t="s">
        <v>65</v>
      </c>
      <c r="C21" s="23">
        <v>8.4523809523809526</v>
      </c>
    </row>
    <row r="22" spans="1:3" x14ac:dyDescent="0.3">
      <c r="A22">
        <v>11301</v>
      </c>
      <c r="B22" t="s">
        <v>66</v>
      </c>
      <c r="C22" s="20">
        <v>6.2195121951219514</v>
      </c>
    </row>
    <row r="23" spans="1:3" x14ac:dyDescent="0.3">
      <c r="A23">
        <v>11302</v>
      </c>
      <c r="B23" t="s">
        <v>67</v>
      </c>
      <c r="C23" s="26">
        <v>6.3414634146341466</v>
      </c>
    </row>
    <row r="24" spans="1:3" x14ac:dyDescent="0.3">
      <c r="A24">
        <v>16183</v>
      </c>
      <c r="B24" t="s">
        <v>68</v>
      </c>
      <c r="C24" s="15">
        <v>3.1181224999999997</v>
      </c>
    </row>
    <row r="25" spans="1:3" x14ac:dyDescent="0.3">
      <c r="A25">
        <v>11300</v>
      </c>
      <c r="B25" t="s">
        <v>69</v>
      </c>
      <c r="C25" s="15">
        <v>4.583333333333333</v>
      </c>
    </row>
    <row r="26" spans="1:3" x14ac:dyDescent="0.3">
      <c r="A26">
        <v>11312</v>
      </c>
      <c r="B26" t="s">
        <v>70</v>
      </c>
      <c r="C26" s="26">
        <v>6</v>
      </c>
    </row>
    <row r="27" spans="1:3" x14ac:dyDescent="0.3">
      <c r="A27">
        <v>11306</v>
      </c>
      <c r="B27" t="s">
        <v>71</v>
      </c>
      <c r="C27" s="26">
        <v>4.7682926829268295</v>
      </c>
    </row>
    <row r="28" spans="1:3" x14ac:dyDescent="0.3">
      <c r="A28">
        <v>13031</v>
      </c>
      <c r="B28" t="s">
        <v>72</v>
      </c>
      <c r="C28" s="26">
        <v>6.3288095238095243</v>
      </c>
    </row>
    <row r="29" spans="1:3" x14ac:dyDescent="0.3">
      <c r="A29">
        <v>11309</v>
      </c>
      <c r="B29" t="s">
        <v>73</v>
      </c>
      <c r="C29" s="20">
        <v>4.4705882352941178</v>
      </c>
    </row>
    <row r="30" spans="1:3" x14ac:dyDescent="0.3">
      <c r="A30">
        <v>16220</v>
      </c>
      <c r="B30" t="s">
        <v>74</v>
      </c>
      <c r="C30" s="26">
        <v>11.443181818181817</v>
      </c>
    </row>
    <row r="31" spans="1:3" x14ac:dyDescent="0.3">
      <c r="A31">
        <v>11311</v>
      </c>
      <c r="B31" s="26" t="s">
        <v>82</v>
      </c>
      <c r="C31" s="64">
        <v>6.0841836734693873</v>
      </c>
    </row>
    <row r="32" spans="1:3" x14ac:dyDescent="0.3">
      <c r="A32">
        <v>11310</v>
      </c>
      <c r="B32" t="s">
        <v>75</v>
      </c>
      <c r="C32" s="15">
        <v>0.74329411764705877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topLeftCell="A3" zoomScaleNormal="100" workbookViewId="0">
      <selection activeCell="C15" sqref="C15"/>
    </sheetView>
  </sheetViews>
  <sheetFormatPr defaultColWidth="9.109375" defaultRowHeight="14.4" x14ac:dyDescent="0.3"/>
  <cols>
    <col min="1" max="1" width="4.6640625" style="2" bestFit="1" customWidth="1"/>
    <col min="2" max="2" width="25.88671875" style="2" hidden="1" customWidth="1"/>
    <col min="3" max="3" width="69" customWidth="1"/>
    <col min="4" max="5" width="8.88671875" hidden="1" customWidth="1"/>
    <col min="6" max="6" width="0.109375" hidden="1" customWidth="1"/>
    <col min="7" max="7" width="48.44140625" customWidth="1"/>
    <col min="8" max="8" width="8" style="53" hidden="1" customWidth="1"/>
    <col min="9" max="9" width="9.109375" style="60" customWidth="1"/>
    <col min="10" max="10" width="6.5546875" bestFit="1" customWidth="1"/>
    <col min="11" max="11" width="0" hidden="1" customWidth="1"/>
    <col min="12" max="12" width="0" style="1" hidden="1" customWidth="1"/>
    <col min="13" max="13" width="13" hidden="1" customWidth="1"/>
    <col min="14" max="14" width="18.109375" customWidth="1"/>
    <col min="15" max="15" width="15.109375" style="3" customWidth="1"/>
    <col min="16" max="16" width="24.5546875" style="3" customWidth="1"/>
  </cols>
  <sheetData>
    <row r="1" spans="1:16" ht="9" customHeight="1" x14ac:dyDescent="0.3"/>
    <row r="2" spans="1:16" ht="18" x14ac:dyDescent="0.3">
      <c r="A2" s="4"/>
      <c r="B2" s="4"/>
      <c r="C2" s="29" t="s">
        <v>0</v>
      </c>
      <c r="D2" s="5"/>
      <c r="E2" s="5"/>
      <c r="F2" s="5"/>
      <c r="G2" s="5"/>
      <c r="H2" s="54"/>
      <c r="I2" s="54"/>
      <c r="J2" s="6"/>
      <c r="K2" s="7"/>
      <c r="L2" s="7"/>
      <c r="M2" s="8" t="s">
        <v>1</v>
      </c>
    </row>
    <row r="3" spans="1:16" ht="18" x14ac:dyDescent="0.35">
      <c r="A3" s="4"/>
      <c r="B3" s="4"/>
      <c r="C3" s="30"/>
      <c r="D3" s="5"/>
      <c r="E3" s="5"/>
      <c r="F3" s="5"/>
      <c r="G3" s="5"/>
      <c r="H3" s="54"/>
      <c r="I3" s="54"/>
      <c r="J3" s="6"/>
      <c r="K3" s="7"/>
      <c r="L3" s="7"/>
      <c r="M3" s="7"/>
      <c r="P3" s="9" t="s">
        <v>96</v>
      </c>
    </row>
    <row r="4" spans="1:16" x14ac:dyDescent="0.3">
      <c r="A4" s="4"/>
      <c r="B4" s="4"/>
      <c r="C4" s="30"/>
      <c r="D4" s="5"/>
      <c r="E4" s="5"/>
      <c r="F4" s="5"/>
      <c r="G4" s="5"/>
      <c r="H4" s="54"/>
      <c r="I4" s="54"/>
      <c r="J4" s="6"/>
      <c r="K4" s="7"/>
      <c r="L4" s="7"/>
      <c r="M4" s="7"/>
    </row>
    <row r="5" spans="1:16" x14ac:dyDescent="0.3">
      <c r="A5" s="4"/>
      <c r="B5" s="4"/>
      <c r="C5" s="30"/>
      <c r="D5" s="5"/>
      <c r="E5" s="5"/>
      <c r="F5" s="5"/>
      <c r="G5" s="5"/>
      <c r="H5" s="54"/>
      <c r="I5" s="54"/>
      <c r="J5" s="6"/>
      <c r="K5" s="7"/>
      <c r="L5" s="7"/>
      <c r="M5" s="7"/>
    </row>
    <row r="6" spans="1:16" x14ac:dyDescent="0.3">
      <c r="A6" s="4"/>
      <c r="B6" s="4"/>
      <c r="C6" s="10" t="s">
        <v>2</v>
      </c>
      <c r="D6" s="10"/>
      <c r="E6" s="10"/>
      <c r="F6" s="10"/>
      <c r="G6" s="10"/>
      <c r="H6" s="55"/>
      <c r="I6" s="55"/>
      <c r="J6" s="6"/>
      <c r="K6" s="7"/>
      <c r="L6" s="7"/>
      <c r="M6" s="7"/>
    </row>
    <row r="7" spans="1:16" x14ac:dyDescent="0.3">
      <c r="A7" s="4"/>
      <c r="B7" s="4"/>
      <c r="C7" s="5" t="s">
        <v>3</v>
      </c>
      <c r="D7" s="5"/>
      <c r="E7" s="5"/>
      <c r="F7" s="5"/>
      <c r="G7" s="5"/>
      <c r="H7" s="54"/>
      <c r="I7" s="54"/>
      <c r="J7" s="6"/>
      <c r="K7" s="7"/>
      <c r="L7" s="7"/>
      <c r="M7" s="7"/>
    </row>
    <row r="8" spans="1:16" x14ac:dyDescent="0.3">
      <c r="A8" s="4"/>
      <c r="B8" s="4"/>
      <c r="C8" s="5" t="s">
        <v>4</v>
      </c>
      <c r="D8" s="5"/>
      <c r="E8" s="5"/>
      <c r="F8" s="5"/>
      <c r="G8" s="5"/>
      <c r="H8" s="54"/>
      <c r="I8" s="54"/>
      <c r="J8" s="6"/>
      <c r="K8" s="7"/>
      <c r="L8" s="7"/>
      <c r="M8" s="7"/>
    </row>
    <row r="9" spans="1:16" ht="6" customHeight="1" x14ac:dyDescent="0.3">
      <c r="A9" s="4"/>
      <c r="B9" s="4"/>
      <c r="C9" s="5"/>
      <c r="D9" s="5"/>
      <c r="E9" s="5"/>
      <c r="F9" s="5"/>
      <c r="G9" s="5"/>
      <c r="H9" s="54"/>
      <c r="I9" s="54"/>
      <c r="J9" s="6"/>
      <c r="K9" s="7"/>
      <c r="L9" s="7"/>
      <c r="M9" s="7"/>
    </row>
    <row r="10" spans="1:16" ht="21" x14ac:dyDescent="0.3">
      <c r="A10" s="4"/>
      <c r="B10" s="4"/>
      <c r="C10" s="11" t="s">
        <v>5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6" ht="8.25" customHeight="1" thickBot="1" x14ac:dyDescent="0.35">
      <c r="A11" s="4"/>
      <c r="B11" s="4"/>
      <c r="C11" s="5"/>
      <c r="D11" s="5"/>
      <c r="E11" s="5"/>
      <c r="F11" s="5"/>
      <c r="G11" s="5"/>
      <c r="H11" s="54"/>
      <c r="I11" s="54"/>
      <c r="J11" s="6"/>
      <c r="K11" s="7"/>
      <c r="L11" s="7"/>
      <c r="M11" s="7"/>
    </row>
    <row r="12" spans="1:16" ht="24" thickTop="1" x14ac:dyDescent="0.3">
      <c r="A12" s="43"/>
      <c r="B12" s="12"/>
      <c r="C12" s="67" t="s">
        <v>49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</row>
    <row r="13" spans="1:16" ht="40.5" customHeight="1" x14ac:dyDescent="0.3">
      <c r="A13" s="37" t="s">
        <v>42</v>
      </c>
      <c r="B13" s="38" t="s">
        <v>48</v>
      </c>
      <c r="C13" s="39" t="s">
        <v>6</v>
      </c>
      <c r="D13" s="39" t="s">
        <v>7</v>
      </c>
      <c r="E13" s="39" t="s">
        <v>8</v>
      </c>
      <c r="F13" s="39" t="s">
        <v>41</v>
      </c>
      <c r="G13" s="39" t="s">
        <v>45</v>
      </c>
      <c r="H13" s="56" t="s">
        <v>78</v>
      </c>
      <c r="I13" s="56" t="s">
        <v>77</v>
      </c>
      <c r="J13" s="39" t="s">
        <v>9</v>
      </c>
      <c r="K13" s="40" t="s">
        <v>32</v>
      </c>
      <c r="L13" s="40" t="s">
        <v>33</v>
      </c>
      <c r="M13" s="41" t="s">
        <v>10</v>
      </c>
      <c r="N13" s="39" t="s">
        <v>43</v>
      </c>
      <c r="O13" s="42" t="s">
        <v>44</v>
      </c>
      <c r="P13" s="47" t="s">
        <v>76</v>
      </c>
    </row>
    <row r="14" spans="1:16" x14ac:dyDescent="0.3">
      <c r="A14" s="13" t="s">
        <v>11</v>
      </c>
      <c r="B14" s="14">
        <v>16254</v>
      </c>
      <c r="C14" s="23" t="s">
        <v>51</v>
      </c>
      <c r="D14" s="15">
        <v>5000</v>
      </c>
      <c r="E14" s="15">
        <v>3000</v>
      </c>
      <c r="F14" s="15">
        <v>5000</v>
      </c>
      <c r="G14" s="31"/>
      <c r="H14" s="57">
        <v>15000</v>
      </c>
      <c r="I14" s="63">
        <v>25000</v>
      </c>
      <c r="J14" s="16" t="s">
        <v>34</v>
      </c>
      <c r="K14" s="17"/>
      <c r="L14" s="18"/>
      <c r="M14" s="19"/>
      <c r="N14" s="62"/>
      <c r="O14" s="36">
        <f t="shared" ref="O14:O31" si="0">+N14*1.095</f>
        <v>0</v>
      </c>
      <c r="P14" s="48">
        <f>+I14*O14</f>
        <v>0</v>
      </c>
    </row>
    <row r="15" spans="1:16" x14ac:dyDescent="0.3">
      <c r="A15" s="13" t="s">
        <v>35</v>
      </c>
      <c r="B15" s="14"/>
      <c r="C15" s="15" t="s">
        <v>97</v>
      </c>
      <c r="D15" s="15"/>
      <c r="E15" s="15"/>
      <c r="F15" s="15"/>
      <c r="G15" s="31"/>
      <c r="H15" s="57">
        <v>800</v>
      </c>
      <c r="I15" s="63">
        <v>8000</v>
      </c>
      <c r="J15" s="16" t="s">
        <v>34</v>
      </c>
      <c r="K15" s="17"/>
      <c r="L15" s="18"/>
      <c r="M15" s="19"/>
      <c r="N15" s="62"/>
      <c r="O15" s="36">
        <f t="shared" si="0"/>
        <v>0</v>
      </c>
      <c r="P15" s="48">
        <f>+I15*O15</f>
        <v>0</v>
      </c>
    </row>
    <row r="16" spans="1:16" x14ac:dyDescent="0.3">
      <c r="A16" s="13" t="s">
        <v>12</v>
      </c>
      <c r="B16" s="14">
        <v>16197</v>
      </c>
      <c r="C16" s="15" t="s">
        <v>88</v>
      </c>
      <c r="D16" s="15">
        <v>160</v>
      </c>
      <c r="E16" s="15">
        <v>60</v>
      </c>
      <c r="F16" s="15">
        <v>20</v>
      </c>
      <c r="G16" s="31"/>
      <c r="H16" s="57">
        <v>730</v>
      </c>
      <c r="I16" s="63">
        <v>400</v>
      </c>
      <c r="J16" s="16" t="s">
        <v>34</v>
      </c>
      <c r="K16" s="24"/>
      <c r="L16" s="18"/>
      <c r="M16" s="19"/>
      <c r="N16" s="62"/>
      <c r="O16" s="36">
        <f t="shared" si="0"/>
        <v>0</v>
      </c>
      <c r="P16" s="48">
        <f t="shared" ref="P16:P45" si="1">+I16*O16</f>
        <v>0</v>
      </c>
    </row>
    <row r="17" spans="1:16" x14ac:dyDescent="0.3">
      <c r="A17" s="13" t="s">
        <v>13</v>
      </c>
      <c r="B17" s="14">
        <v>16197</v>
      </c>
      <c r="C17" s="15" t="s">
        <v>89</v>
      </c>
      <c r="D17" s="15">
        <v>100</v>
      </c>
      <c r="E17" s="15">
        <v>100</v>
      </c>
      <c r="F17" s="15">
        <v>100</v>
      </c>
      <c r="G17" s="31"/>
      <c r="H17" s="57">
        <v>30</v>
      </c>
      <c r="I17" s="63">
        <v>50</v>
      </c>
      <c r="J17" s="16" t="s">
        <v>34</v>
      </c>
      <c r="K17" s="24"/>
      <c r="L17" s="18"/>
      <c r="M17" s="19"/>
      <c r="N17" s="62"/>
      <c r="O17" s="36">
        <f t="shared" si="0"/>
        <v>0</v>
      </c>
      <c r="P17" s="48">
        <f t="shared" si="1"/>
        <v>0</v>
      </c>
    </row>
    <row r="18" spans="1:16" x14ac:dyDescent="0.3">
      <c r="A18" s="13" t="s">
        <v>14</v>
      </c>
      <c r="B18" s="14"/>
      <c r="C18" s="15" t="s">
        <v>87</v>
      </c>
      <c r="D18" s="15"/>
      <c r="E18" s="15"/>
      <c r="F18" s="15"/>
      <c r="G18" s="31"/>
      <c r="H18" s="57"/>
      <c r="I18" s="63">
        <v>100</v>
      </c>
      <c r="J18" s="16" t="s">
        <v>34</v>
      </c>
      <c r="K18" s="24"/>
      <c r="L18" s="18"/>
      <c r="M18" s="19"/>
      <c r="N18" s="62"/>
      <c r="O18" s="36">
        <f t="shared" si="0"/>
        <v>0</v>
      </c>
      <c r="P18" s="48">
        <f t="shared" si="1"/>
        <v>0</v>
      </c>
    </row>
    <row r="19" spans="1:16" x14ac:dyDescent="0.3">
      <c r="A19" s="13" t="s">
        <v>15</v>
      </c>
      <c r="B19" s="14"/>
      <c r="C19" s="15" t="s">
        <v>91</v>
      </c>
      <c r="D19" s="15"/>
      <c r="E19" s="15"/>
      <c r="F19" s="15"/>
      <c r="G19" s="31"/>
      <c r="H19" s="57"/>
      <c r="I19" s="63">
        <v>300</v>
      </c>
      <c r="J19" s="16" t="s">
        <v>34</v>
      </c>
      <c r="K19" s="24"/>
      <c r="L19" s="18"/>
      <c r="M19" s="19"/>
      <c r="N19" s="62"/>
      <c r="O19" s="36">
        <f t="shared" si="0"/>
        <v>0</v>
      </c>
      <c r="P19" s="48">
        <f t="shared" si="1"/>
        <v>0</v>
      </c>
    </row>
    <row r="20" spans="1:16" x14ac:dyDescent="0.3">
      <c r="A20" s="13" t="s">
        <v>16</v>
      </c>
      <c r="B20" s="14">
        <v>16300</v>
      </c>
      <c r="C20" s="15" t="s">
        <v>54</v>
      </c>
      <c r="D20" s="15">
        <v>4300</v>
      </c>
      <c r="E20" s="15">
        <v>300</v>
      </c>
      <c r="F20" s="15">
        <v>400</v>
      </c>
      <c r="G20" s="31"/>
      <c r="H20" s="57">
        <v>7000</v>
      </c>
      <c r="I20" s="63">
        <v>15000</v>
      </c>
      <c r="J20" s="16" t="s">
        <v>34</v>
      </c>
      <c r="K20" s="17"/>
      <c r="L20" s="18"/>
      <c r="M20" s="19"/>
      <c r="N20" s="62"/>
      <c r="O20" s="36">
        <f t="shared" si="0"/>
        <v>0</v>
      </c>
      <c r="P20" s="48">
        <f t="shared" si="1"/>
        <v>0</v>
      </c>
    </row>
    <row r="21" spans="1:16" x14ac:dyDescent="0.3">
      <c r="A21" s="13" t="s">
        <v>17</v>
      </c>
      <c r="B21" s="14">
        <v>10407</v>
      </c>
      <c r="C21" s="15" t="s">
        <v>55</v>
      </c>
      <c r="D21" s="15">
        <v>30</v>
      </c>
      <c r="E21" s="15">
        <v>10</v>
      </c>
      <c r="F21" s="15">
        <v>20</v>
      </c>
      <c r="G21" s="31"/>
      <c r="H21" s="57">
        <v>70</v>
      </c>
      <c r="I21" s="63">
        <v>150</v>
      </c>
      <c r="J21" s="16" t="s">
        <v>34</v>
      </c>
      <c r="K21" s="17"/>
      <c r="L21" s="18"/>
      <c r="M21" s="19"/>
      <c r="N21" s="62"/>
      <c r="O21" s="36">
        <f t="shared" si="0"/>
        <v>0</v>
      </c>
      <c r="P21" s="48">
        <f t="shared" si="1"/>
        <v>0</v>
      </c>
    </row>
    <row r="22" spans="1:16" x14ac:dyDescent="0.3">
      <c r="A22" s="13" t="s">
        <v>36</v>
      </c>
      <c r="B22" s="14">
        <v>16198</v>
      </c>
      <c r="C22" s="15" t="s">
        <v>56</v>
      </c>
      <c r="D22" s="15">
        <v>100</v>
      </c>
      <c r="E22" s="15">
        <v>100</v>
      </c>
      <c r="F22" s="15">
        <v>50</v>
      </c>
      <c r="G22" s="31"/>
      <c r="H22" s="57">
        <v>150</v>
      </c>
      <c r="I22" s="63">
        <v>250</v>
      </c>
      <c r="J22" s="16" t="s">
        <v>34</v>
      </c>
      <c r="K22" s="17"/>
      <c r="L22" s="18"/>
      <c r="M22" s="19"/>
      <c r="N22" s="62"/>
      <c r="O22" s="36">
        <f t="shared" si="0"/>
        <v>0</v>
      </c>
      <c r="P22" s="48">
        <f t="shared" si="1"/>
        <v>0</v>
      </c>
    </row>
    <row r="23" spans="1:16" x14ac:dyDescent="0.3">
      <c r="A23" s="13" t="s">
        <v>18</v>
      </c>
      <c r="B23" s="14">
        <v>10405</v>
      </c>
      <c r="C23" s="15" t="s">
        <v>57</v>
      </c>
      <c r="D23" s="15">
        <v>6000</v>
      </c>
      <c r="E23" s="15">
        <v>5000</v>
      </c>
      <c r="F23" s="15">
        <v>5000</v>
      </c>
      <c r="G23" s="31"/>
      <c r="H23" s="57">
        <v>15500</v>
      </c>
      <c r="I23" s="63">
        <v>30000</v>
      </c>
      <c r="J23" s="16" t="s">
        <v>34</v>
      </c>
      <c r="K23" s="17"/>
      <c r="L23" s="18"/>
      <c r="M23" s="19"/>
      <c r="N23" s="62"/>
      <c r="O23" s="36">
        <f t="shared" si="0"/>
        <v>0</v>
      </c>
      <c r="P23" s="48">
        <f t="shared" si="1"/>
        <v>0</v>
      </c>
    </row>
    <row r="24" spans="1:16" x14ac:dyDescent="0.3">
      <c r="A24" s="13" t="s">
        <v>19</v>
      </c>
      <c r="B24" s="21">
        <v>16199</v>
      </c>
      <c r="C24" s="25" t="s">
        <v>58</v>
      </c>
      <c r="D24" s="25">
        <v>1000</v>
      </c>
      <c r="E24" s="25">
        <v>1000</v>
      </c>
      <c r="F24" s="25">
        <v>1000</v>
      </c>
      <c r="G24" s="32"/>
      <c r="H24" s="57">
        <v>4500</v>
      </c>
      <c r="I24" s="63">
        <v>8000</v>
      </c>
      <c r="J24" s="16" t="s">
        <v>34</v>
      </c>
      <c r="K24" s="17"/>
      <c r="L24" s="18"/>
      <c r="M24" s="19"/>
      <c r="N24" s="62"/>
      <c r="O24" s="36">
        <f t="shared" si="0"/>
        <v>0</v>
      </c>
      <c r="P24" s="48">
        <f t="shared" si="1"/>
        <v>0</v>
      </c>
    </row>
    <row r="25" spans="1:16" x14ac:dyDescent="0.3">
      <c r="A25" s="13" t="s">
        <v>20</v>
      </c>
      <c r="B25" s="22">
        <v>16190</v>
      </c>
      <c r="C25" s="15" t="s">
        <v>59</v>
      </c>
      <c r="D25" s="23">
        <v>30</v>
      </c>
      <c r="E25" s="23">
        <v>30</v>
      </c>
      <c r="F25" s="23">
        <v>40</v>
      </c>
      <c r="G25" s="31"/>
      <c r="H25" s="57">
        <v>50</v>
      </c>
      <c r="I25" s="63">
        <v>200</v>
      </c>
      <c r="J25" s="16" t="s">
        <v>34</v>
      </c>
      <c r="K25" s="17"/>
      <c r="L25" s="18"/>
      <c r="M25" s="19"/>
      <c r="N25" s="62"/>
      <c r="O25" s="36">
        <f t="shared" si="0"/>
        <v>0</v>
      </c>
      <c r="P25" s="48">
        <f t="shared" si="1"/>
        <v>0</v>
      </c>
    </row>
    <row r="26" spans="1:16" x14ac:dyDescent="0.3">
      <c r="A26" s="13" t="s">
        <v>21</v>
      </c>
      <c r="B26" s="14">
        <v>16255</v>
      </c>
      <c r="C26" s="15" t="s">
        <v>60</v>
      </c>
      <c r="D26" s="15">
        <v>20</v>
      </c>
      <c r="E26" s="15">
        <v>20</v>
      </c>
      <c r="F26" s="15">
        <v>10</v>
      </c>
      <c r="G26" s="31"/>
      <c r="H26" s="57">
        <v>30</v>
      </c>
      <c r="I26" s="63">
        <f t="shared" ref="I26:I40" si="2">+H26*2</f>
        <v>60</v>
      </c>
      <c r="J26" s="16" t="s">
        <v>34</v>
      </c>
      <c r="K26" s="17"/>
      <c r="L26" s="18"/>
      <c r="M26" s="19"/>
      <c r="N26" s="62"/>
      <c r="O26" s="36">
        <f t="shared" si="0"/>
        <v>0</v>
      </c>
      <c r="P26" s="48">
        <f t="shared" si="1"/>
        <v>0</v>
      </c>
    </row>
    <row r="27" spans="1:16" x14ac:dyDescent="0.3">
      <c r="A27" s="13" t="s">
        <v>22</v>
      </c>
      <c r="B27" s="14">
        <v>16253</v>
      </c>
      <c r="C27" s="15" t="s">
        <v>61</v>
      </c>
      <c r="D27" s="15">
        <v>20</v>
      </c>
      <c r="E27" s="15">
        <v>20</v>
      </c>
      <c r="F27" s="15">
        <v>10</v>
      </c>
      <c r="G27" s="31"/>
      <c r="H27" s="57">
        <f t="shared" ref="H27" si="3">+D27+E27+F27</f>
        <v>50</v>
      </c>
      <c r="I27" s="63">
        <f t="shared" si="2"/>
        <v>100</v>
      </c>
      <c r="J27" s="16" t="s">
        <v>34</v>
      </c>
      <c r="K27" s="17"/>
      <c r="L27" s="18"/>
      <c r="M27" s="19"/>
      <c r="N27" s="62"/>
      <c r="O27" s="36">
        <f t="shared" si="0"/>
        <v>0</v>
      </c>
      <c r="P27" s="48">
        <f t="shared" si="1"/>
        <v>0</v>
      </c>
    </row>
    <row r="28" spans="1:16" x14ac:dyDescent="0.3">
      <c r="A28" s="13" t="s">
        <v>23</v>
      </c>
      <c r="B28" s="14">
        <v>13051</v>
      </c>
      <c r="C28" s="26" t="s">
        <v>62</v>
      </c>
      <c r="D28" s="26">
        <v>20</v>
      </c>
      <c r="E28" s="26">
        <v>20</v>
      </c>
      <c r="F28" s="20">
        <v>10</v>
      </c>
      <c r="G28" s="31"/>
      <c r="H28" s="57">
        <v>100</v>
      </c>
      <c r="I28" s="63">
        <v>130</v>
      </c>
      <c r="J28" s="16" t="s">
        <v>34</v>
      </c>
      <c r="K28" s="17"/>
      <c r="L28" s="18"/>
      <c r="M28" s="19"/>
      <c r="N28" s="62"/>
      <c r="O28" s="36">
        <f t="shared" si="0"/>
        <v>0</v>
      </c>
      <c r="P28" s="48">
        <f t="shared" si="1"/>
        <v>0</v>
      </c>
    </row>
    <row r="29" spans="1:16" x14ac:dyDescent="0.3">
      <c r="A29" s="13" t="s">
        <v>24</v>
      </c>
      <c r="B29" s="14"/>
      <c r="C29" s="26" t="s">
        <v>93</v>
      </c>
      <c r="D29" s="26"/>
      <c r="E29" s="26"/>
      <c r="F29" s="20"/>
      <c r="G29" s="31"/>
      <c r="H29" s="57"/>
      <c r="I29" s="63">
        <v>50</v>
      </c>
      <c r="J29" s="16" t="s">
        <v>34</v>
      </c>
      <c r="K29" s="17"/>
      <c r="L29" s="18"/>
      <c r="M29" s="19"/>
      <c r="N29" s="62"/>
      <c r="O29" s="36">
        <f t="shared" si="0"/>
        <v>0</v>
      </c>
      <c r="P29" s="48">
        <f t="shared" si="1"/>
        <v>0</v>
      </c>
    </row>
    <row r="30" spans="1:16" x14ac:dyDescent="0.3">
      <c r="A30" s="13" t="s">
        <v>37</v>
      </c>
      <c r="B30" s="14">
        <v>16296</v>
      </c>
      <c r="C30" s="26" t="s">
        <v>63</v>
      </c>
      <c r="D30" s="26">
        <v>10</v>
      </c>
      <c r="E30" s="26">
        <v>10</v>
      </c>
      <c r="F30" s="20">
        <v>10</v>
      </c>
      <c r="G30" s="31"/>
      <c r="H30" s="57">
        <v>100</v>
      </c>
      <c r="I30" s="63">
        <v>100</v>
      </c>
      <c r="J30" s="16" t="s">
        <v>34</v>
      </c>
      <c r="K30" s="17"/>
      <c r="L30" s="18"/>
      <c r="M30" s="19"/>
      <c r="N30" s="62"/>
      <c r="O30" s="36">
        <f t="shared" si="0"/>
        <v>0</v>
      </c>
      <c r="P30" s="48">
        <f t="shared" si="1"/>
        <v>0</v>
      </c>
    </row>
    <row r="31" spans="1:16" x14ac:dyDescent="0.3">
      <c r="A31" s="13" t="s">
        <v>25</v>
      </c>
      <c r="B31" s="21">
        <v>13086</v>
      </c>
      <c r="C31" s="15" t="s">
        <v>79</v>
      </c>
      <c r="D31" s="25">
        <v>100</v>
      </c>
      <c r="E31" s="25">
        <v>100</v>
      </c>
      <c r="F31" s="25">
        <v>50</v>
      </c>
      <c r="G31" s="32"/>
      <c r="H31" s="57">
        <v>200</v>
      </c>
      <c r="I31" s="63">
        <v>250</v>
      </c>
      <c r="J31" s="16" t="s">
        <v>34</v>
      </c>
      <c r="K31" s="17"/>
      <c r="L31" s="18"/>
      <c r="M31" s="19"/>
      <c r="N31" s="62"/>
      <c r="O31" s="36">
        <f t="shared" si="0"/>
        <v>0</v>
      </c>
      <c r="P31" s="48">
        <f t="shared" si="1"/>
        <v>0</v>
      </c>
    </row>
    <row r="32" spans="1:16" x14ac:dyDescent="0.3">
      <c r="A32" s="13" t="s">
        <v>26</v>
      </c>
      <c r="B32" s="14">
        <v>16203</v>
      </c>
      <c r="C32" s="23" t="s">
        <v>80</v>
      </c>
      <c r="D32" s="15">
        <v>100</v>
      </c>
      <c r="E32" s="15">
        <v>10</v>
      </c>
      <c r="F32" s="15">
        <v>40</v>
      </c>
      <c r="G32" s="31"/>
      <c r="H32" s="57">
        <v>220</v>
      </c>
      <c r="I32" s="63">
        <v>460</v>
      </c>
      <c r="J32" s="16" t="s">
        <v>34</v>
      </c>
      <c r="K32" s="17"/>
      <c r="L32" s="18"/>
      <c r="M32" s="19"/>
      <c r="N32" s="62"/>
      <c r="O32" s="36">
        <f t="shared" ref="O32:O45" si="4">+N32*1.095</f>
        <v>0</v>
      </c>
      <c r="P32" s="48">
        <f t="shared" si="1"/>
        <v>0</v>
      </c>
    </row>
    <row r="33" spans="1:16" x14ac:dyDescent="0.3">
      <c r="A33" s="13" t="s">
        <v>27</v>
      </c>
      <c r="B33" s="21">
        <v>16154</v>
      </c>
      <c r="C33" s="15" t="s">
        <v>64</v>
      </c>
      <c r="D33" s="25">
        <v>100</v>
      </c>
      <c r="E33" s="25">
        <v>100</v>
      </c>
      <c r="F33" s="25">
        <v>50</v>
      </c>
      <c r="G33" s="32"/>
      <c r="H33" s="57">
        <v>270</v>
      </c>
      <c r="I33" s="63">
        <v>360</v>
      </c>
      <c r="J33" s="16" t="s">
        <v>34</v>
      </c>
      <c r="K33" s="17"/>
      <c r="L33" s="18"/>
      <c r="M33" s="19"/>
      <c r="N33" s="62"/>
      <c r="O33" s="36">
        <f t="shared" si="4"/>
        <v>0</v>
      </c>
      <c r="P33" s="48">
        <f t="shared" si="1"/>
        <v>0</v>
      </c>
    </row>
    <row r="34" spans="1:16" x14ac:dyDescent="0.3">
      <c r="A34" s="13" t="s">
        <v>38</v>
      </c>
      <c r="B34" s="14">
        <v>11021</v>
      </c>
      <c r="C34" s="23" t="s">
        <v>65</v>
      </c>
      <c r="D34" s="15">
        <v>0</v>
      </c>
      <c r="E34" s="15">
        <v>50</v>
      </c>
      <c r="F34" s="15">
        <v>50</v>
      </c>
      <c r="G34" s="31"/>
      <c r="H34" s="57">
        <v>170</v>
      </c>
      <c r="I34" s="63">
        <v>310</v>
      </c>
      <c r="J34" s="16" t="s">
        <v>34</v>
      </c>
      <c r="K34" s="17"/>
      <c r="L34" s="18"/>
      <c r="M34" s="19"/>
      <c r="N34" s="62"/>
      <c r="O34" s="36">
        <f t="shared" si="4"/>
        <v>0</v>
      </c>
      <c r="P34" s="48">
        <f t="shared" si="1"/>
        <v>0</v>
      </c>
    </row>
    <row r="35" spans="1:16" x14ac:dyDescent="0.3">
      <c r="A35" s="13" t="s">
        <v>39</v>
      </c>
      <c r="B35" s="14">
        <v>11301</v>
      </c>
      <c r="C35" s="20" t="s">
        <v>66</v>
      </c>
      <c r="D35" s="20">
        <v>30</v>
      </c>
      <c r="E35" s="20">
        <v>30</v>
      </c>
      <c r="F35" s="20">
        <v>40</v>
      </c>
      <c r="G35" s="31"/>
      <c r="H35" s="57">
        <v>250</v>
      </c>
      <c r="I35" s="63">
        <v>300</v>
      </c>
      <c r="J35" s="16" t="s">
        <v>34</v>
      </c>
      <c r="K35" s="17"/>
      <c r="L35" s="18"/>
      <c r="M35" s="19"/>
      <c r="N35" s="62"/>
      <c r="O35" s="36">
        <f t="shared" si="4"/>
        <v>0</v>
      </c>
      <c r="P35" s="48">
        <f t="shared" si="1"/>
        <v>0</v>
      </c>
    </row>
    <row r="36" spans="1:16" x14ac:dyDescent="0.3">
      <c r="A36" s="13" t="s">
        <v>28</v>
      </c>
      <c r="B36" s="14">
        <v>11302</v>
      </c>
      <c r="C36" s="26" t="s">
        <v>67</v>
      </c>
      <c r="D36" s="26">
        <v>70</v>
      </c>
      <c r="E36" s="26">
        <v>10</v>
      </c>
      <c r="F36" s="20">
        <v>70</v>
      </c>
      <c r="G36" s="31"/>
      <c r="H36" s="57">
        <v>40</v>
      </c>
      <c r="I36" s="63">
        <v>130</v>
      </c>
      <c r="J36" s="16" t="s">
        <v>34</v>
      </c>
      <c r="K36" s="17"/>
      <c r="L36" s="18"/>
      <c r="M36" s="19"/>
      <c r="N36" s="62"/>
      <c r="O36" s="36">
        <f t="shared" si="4"/>
        <v>0</v>
      </c>
      <c r="P36" s="48">
        <f t="shared" si="1"/>
        <v>0</v>
      </c>
    </row>
    <row r="37" spans="1:16" x14ac:dyDescent="0.3">
      <c r="A37" s="13" t="s">
        <v>40</v>
      </c>
      <c r="B37" s="14">
        <v>16183</v>
      </c>
      <c r="C37" s="15" t="s">
        <v>68</v>
      </c>
      <c r="D37" s="15">
        <v>0</v>
      </c>
      <c r="E37" s="15">
        <v>30</v>
      </c>
      <c r="F37" s="15">
        <v>30</v>
      </c>
      <c r="G37" s="31"/>
      <c r="H37" s="57">
        <v>30</v>
      </c>
      <c r="I37" s="63">
        <v>40</v>
      </c>
      <c r="J37" s="16" t="s">
        <v>34</v>
      </c>
      <c r="K37" s="17"/>
      <c r="L37" s="18"/>
      <c r="M37" s="19"/>
      <c r="N37" s="62"/>
      <c r="O37" s="36">
        <f t="shared" si="4"/>
        <v>0</v>
      </c>
      <c r="P37" s="48">
        <f t="shared" si="1"/>
        <v>0</v>
      </c>
    </row>
    <row r="38" spans="1:16" x14ac:dyDescent="0.3">
      <c r="A38" s="13" t="s">
        <v>29</v>
      </c>
      <c r="B38" s="14">
        <v>11300</v>
      </c>
      <c r="C38" s="15" t="s">
        <v>69</v>
      </c>
      <c r="D38" s="15">
        <v>100</v>
      </c>
      <c r="E38" s="15">
        <v>100</v>
      </c>
      <c r="F38" s="15">
        <v>100</v>
      </c>
      <c r="G38" s="31"/>
      <c r="H38" s="57">
        <v>300</v>
      </c>
      <c r="I38" s="63">
        <f t="shared" si="2"/>
        <v>600</v>
      </c>
      <c r="J38" s="16" t="s">
        <v>34</v>
      </c>
      <c r="K38" s="17"/>
      <c r="L38" s="18"/>
      <c r="M38" s="19"/>
      <c r="N38" s="62"/>
      <c r="O38" s="36">
        <f t="shared" si="4"/>
        <v>0</v>
      </c>
      <c r="P38" s="48">
        <f t="shared" si="1"/>
        <v>0</v>
      </c>
    </row>
    <row r="39" spans="1:16" x14ac:dyDescent="0.3">
      <c r="A39" s="13" t="s">
        <v>30</v>
      </c>
      <c r="B39" s="14">
        <v>11312</v>
      </c>
      <c r="C39" s="26" t="s">
        <v>70</v>
      </c>
      <c r="D39" s="26">
        <v>5</v>
      </c>
      <c r="E39" s="26">
        <v>35</v>
      </c>
      <c r="F39" s="20">
        <v>20</v>
      </c>
      <c r="G39" s="31"/>
      <c r="H39" s="57">
        <v>40</v>
      </c>
      <c r="I39" s="63">
        <f t="shared" si="2"/>
        <v>80</v>
      </c>
      <c r="J39" s="16" t="s">
        <v>34</v>
      </c>
      <c r="K39" s="17"/>
      <c r="L39" s="18"/>
      <c r="M39" s="19"/>
      <c r="N39" s="62"/>
      <c r="O39" s="36">
        <f t="shared" si="4"/>
        <v>0</v>
      </c>
      <c r="P39" s="48">
        <f t="shared" si="1"/>
        <v>0</v>
      </c>
    </row>
    <row r="40" spans="1:16" x14ac:dyDescent="0.3">
      <c r="A40" s="13" t="s">
        <v>31</v>
      </c>
      <c r="B40" s="14">
        <v>11306</v>
      </c>
      <c r="C40" s="26" t="s">
        <v>71</v>
      </c>
      <c r="D40" s="26">
        <v>30</v>
      </c>
      <c r="E40" s="26">
        <v>30</v>
      </c>
      <c r="F40" s="20">
        <v>40</v>
      </c>
      <c r="G40" s="31"/>
      <c r="H40" s="57">
        <v>170</v>
      </c>
      <c r="I40" s="63">
        <f t="shared" si="2"/>
        <v>340</v>
      </c>
      <c r="J40" s="16" t="s">
        <v>34</v>
      </c>
      <c r="K40" s="17"/>
      <c r="L40" s="18"/>
      <c r="M40" s="19"/>
      <c r="N40" s="62"/>
      <c r="O40" s="36">
        <f t="shared" si="4"/>
        <v>0</v>
      </c>
      <c r="P40" s="48">
        <f t="shared" si="1"/>
        <v>0</v>
      </c>
    </row>
    <row r="41" spans="1:16" x14ac:dyDescent="0.3">
      <c r="A41" s="13" t="s">
        <v>81</v>
      </c>
      <c r="B41" s="14">
        <v>13031</v>
      </c>
      <c r="C41" s="26" t="s">
        <v>72</v>
      </c>
      <c r="D41" s="26">
        <v>0</v>
      </c>
      <c r="E41" s="26">
        <v>10</v>
      </c>
      <c r="F41" s="20">
        <v>20</v>
      </c>
      <c r="G41" s="31"/>
      <c r="H41" s="57">
        <v>40</v>
      </c>
      <c r="I41" s="63">
        <v>100</v>
      </c>
      <c r="J41" s="16" t="s">
        <v>34</v>
      </c>
      <c r="K41" s="17"/>
      <c r="L41" s="18"/>
      <c r="M41" s="19"/>
      <c r="N41" s="62"/>
      <c r="O41" s="36">
        <f t="shared" si="4"/>
        <v>0</v>
      </c>
      <c r="P41" s="48">
        <f t="shared" si="1"/>
        <v>0</v>
      </c>
    </row>
    <row r="42" spans="1:16" x14ac:dyDescent="0.3">
      <c r="A42" s="13" t="s">
        <v>84</v>
      </c>
      <c r="B42" s="14">
        <v>11309</v>
      </c>
      <c r="C42" s="20" t="s">
        <v>73</v>
      </c>
      <c r="D42" s="20">
        <v>10</v>
      </c>
      <c r="E42" s="20">
        <v>10</v>
      </c>
      <c r="F42" s="20">
        <v>10</v>
      </c>
      <c r="G42" s="31"/>
      <c r="H42" s="57">
        <v>20</v>
      </c>
      <c r="I42" s="63">
        <v>50</v>
      </c>
      <c r="J42" s="16" t="s">
        <v>34</v>
      </c>
      <c r="K42" s="17"/>
      <c r="L42" s="18"/>
      <c r="M42" s="19"/>
      <c r="N42" s="62"/>
      <c r="O42" s="36">
        <f t="shared" si="4"/>
        <v>0</v>
      </c>
      <c r="P42" s="48">
        <f t="shared" si="1"/>
        <v>0</v>
      </c>
    </row>
    <row r="43" spans="1:16" x14ac:dyDescent="0.3">
      <c r="A43" s="13" t="s">
        <v>90</v>
      </c>
      <c r="B43" s="14">
        <v>16220</v>
      </c>
      <c r="C43" s="26" t="s">
        <v>74</v>
      </c>
      <c r="D43" s="26">
        <v>10</v>
      </c>
      <c r="E43" s="26">
        <v>20</v>
      </c>
      <c r="F43" s="20">
        <v>20</v>
      </c>
      <c r="G43" s="31"/>
      <c r="H43" s="57">
        <f t="shared" ref="H43" si="5">+D43+E43+F43</f>
        <v>50</v>
      </c>
      <c r="I43" s="63">
        <v>20</v>
      </c>
      <c r="J43" s="16" t="s">
        <v>34</v>
      </c>
      <c r="K43" s="17"/>
      <c r="L43" s="18"/>
      <c r="M43" s="19"/>
      <c r="N43" s="62"/>
      <c r="O43" s="36">
        <f t="shared" si="4"/>
        <v>0</v>
      </c>
      <c r="P43" s="48">
        <f t="shared" si="1"/>
        <v>0</v>
      </c>
    </row>
    <row r="44" spans="1:16" x14ac:dyDescent="0.3">
      <c r="A44" s="13" t="s">
        <v>92</v>
      </c>
      <c r="B44" s="14"/>
      <c r="C44" s="26" t="s">
        <v>82</v>
      </c>
      <c r="D44" s="26"/>
      <c r="E44" s="26"/>
      <c r="F44" s="20"/>
      <c r="G44" s="31"/>
      <c r="H44" s="57">
        <v>50</v>
      </c>
      <c r="I44" s="63">
        <v>50</v>
      </c>
      <c r="J44" s="16" t="s">
        <v>34</v>
      </c>
      <c r="K44" s="17"/>
      <c r="L44" s="18"/>
      <c r="M44" s="19"/>
      <c r="N44" s="62"/>
      <c r="O44" s="36">
        <f t="shared" si="4"/>
        <v>0</v>
      </c>
      <c r="P44" s="48">
        <f t="shared" si="1"/>
        <v>0</v>
      </c>
    </row>
    <row r="45" spans="1:16" x14ac:dyDescent="0.3">
      <c r="A45" s="13" t="s">
        <v>94</v>
      </c>
      <c r="B45" s="14">
        <v>11310</v>
      </c>
      <c r="C45" s="15" t="s">
        <v>75</v>
      </c>
      <c r="D45" s="15">
        <v>20</v>
      </c>
      <c r="E45" s="15">
        <v>100</v>
      </c>
      <c r="F45" s="15">
        <v>80</v>
      </c>
      <c r="G45" s="31"/>
      <c r="H45" s="57">
        <v>300</v>
      </c>
      <c r="I45" s="63">
        <v>400</v>
      </c>
      <c r="J45" s="16" t="s">
        <v>34</v>
      </c>
      <c r="K45" s="17"/>
      <c r="L45" s="18"/>
      <c r="M45" s="19"/>
      <c r="N45" s="62"/>
      <c r="O45" s="36">
        <f t="shared" si="4"/>
        <v>0</v>
      </c>
      <c r="P45" s="48">
        <f t="shared" si="1"/>
        <v>0</v>
      </c>
    </row>
    <row r="46" spans="1:16" ht="16.2" customHeight="1" thickBot="1" x14ac:dyDescent="0.4">
      <c r="A46" s="44"/>
      <c r="C46" s="49" t="s">
        <v>50</v>
      </c>
      <c r="G46" s="50"/>
      <c r="H46" s="58"/>
      <c r="I46" s="61"/>
      <c r="J46" s="50"/>
      <c r="N46" s="51"/>
      <c r="O46" s="52"/>
      <c r="P46" s="59">
        <f>SUM(P14:P45)</f>
        <v>0</v>
      </c>
    </row>
    <row r="47" spans="1:16" ht="7.8" customHeight="1" thickTop="1" x14ac:dyDescent="0.3">
      <c r="C47" s="45"/>
      <c r="G47" s="45"/>
      <c r="J47" s="45"/>
      <c r="N47" s="46"/>
      <c r="O47" s="34"/>
      <c r="P47" s="35"/>
    </row>
    <row r="48" spans="1:16" x14ac:dyDescent="0.3">
      <c r="C48" s="27" t="s">
        <v>46</v>
      </c>
      <c r="N48" t="s">
        <v>47</v>
      </c>
    </row>
    <row r="49" spans="3:16" x14ac:dyDescent="0.3">
      <c r="C49" s="33"/>
      <c r="N49" s="65"/>
      <c r="O49" s="65"/>
      <c r="P49" s="65"/>
    </row>
    <row r="50" spans="3:16" x14ac:dyDescent="0.3">
      <c r="O50" s="28"/>
    </row>
  </sheetData>
  <sheetProtection algorithmName="SHA-512" hashValue="bm+x3iNvlt9VpEETP/viMabp06Gey93T3GOisj+8VefN/VGp12lpesiAibATebHM3x4DJD0+VoEHs7PquCKVFA==" saltValue="qBCMRjeMPHCzGi2s/7jaPw==" spinCount="100000" sheet="1" objects="1" scenarios="1"/>
  <mergeCells count="3">
    <mergeCell ref="N49:P49"/>
    <mergeCell ref="D10:N10"/>
    <mergeCell ref="C12:P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2021-12-23T08:48:36Z</cp:lastPrinted>
  <dcterms:created xsi:type="dcterms:W3CDTF">2012-02-14T12:18:32Z</dcterms:created>
  <dcterms:modified xsi:type="dcterms:W3CDTF">2025-12-11T12:31:39Z</dcterms:modified>
</cp:coreProperties>
</file>